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https://aevesbv.sharepoint.com/teams/NoHoNIC/Gedeelde documenten/General/03 Projecten/Purmerendse ScholenGroep/EA - Multifunctionals/06 Nota van inlichtingen/"/>
    </mc:Choice>
  </mc:AlternateContent>
  <xr:revisionPtr revIDLastSave="59" documentId="8_{455ED2DA-6EEB-4C69-871C-C0C20FC7AE4C}" xr6:coauthVersionLast="47" xr6:coauthVersionMax="47" xr10:uidLastSave="{B1C4A2E5-3343-401B-AC0C-923ECCDD15F9}"/>
  <bookViews>
    <workbookView xWindow="28680" yWindow="-120" windowWidth="29040" windowHeight="15840" xr2:uid="{00000000-000D-0000-FFFF-FFFF00000000}"/>
  </bookViews>
  <sheets>
    <sheet name="NvI I - Vragen" sheetId="1" r:id="rId1"/>
  </sheets>
  <definedNames>
    <definedName name="_xlnm._FilterDatabase" localSheetId="0" hidden="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 i="1" l="1"/>
  <c r="A12" i="1" s="1"/>
  <c r="A13" i="1" s="1"/>
  <c r="B4" i="1"/>
  <c r="B7" i="1"/>
</calcChain>
</file>

<file path=xl/sharedStrings.xml><?xml version="1.0" encoding="utf-8"?>
<sst xmlns="http://schemas.openxmlformats.org/spreadsheetml/2006/main" count="36" uniqueCount="33">
  <si>
    <t xml:space="preserve">Betreft: </t>
  </si>
  <si>
    <t>Kenmerk:</t>
  </si>
  <si>
    <t xml:space="preserve">Datum: </t>
  </si>
  <si>
    <t>Nummer</t>
  </si>
  <si>
    <t xml:space="preserve">Vraag </t>
  </si>
  <si>
    <t xml:space="preserve">Antwoord </t>
  </si>
  <si>
    <t>Inschrijver:</t>
  </si>
  <si>
    <t>Aanbestedende dienst:</t>
  </si>
  <si>
    <t>Aanbesteding:</t>
  </si>
  <si>
    <t>Algemeen</t>
  </si>
  <si>
    <t>Sectie / Pagina</t>
  </si>
  <si>
    <t>Vraag betreft</t>
  </si>
  <si>
    <t>Beschrijvend Document</t>
  </si>
  <si>
    <t>Bijlage 2 Verklaring omtrent inschrijving</t>
  </si>
  <si>
    <t>Bijlage 3 Prijzenblad</t>
  </si>
  <si>
    <t>Bijlage 4.A Programma van Eisen</t>
  </si>
  <si>
    <t>Bijlage 5.B Voorwaarden</t>
  </si>
  <si>
    <t>Bijlage 1.B Referentieopdracht</t>
  </si>
  <si>
    <t>Stichting Purmerendse ScholenGroep</t>
  </si>
  <si>
    <t>Multifunctionals</t>
  </si>
  <si>
    <t>Bijlage 8 Specificatieblad multifunctionals</t>
  </si>
  <si>
    <t>NvI I - P7591/MPMULT</t>
  </si>
  <si>
    <t>22.4 en vraag 33 uit de tweede nota van inlichtingen</t>
  </si>
  <si>
    <t>Vraag 16 uit de 2de nota van inlichtingen</t>
  </si>
  <si>
    <t>De aangeboden software oplossing door de inschrijver heeft een rechtstreekse koppeling met het HRMsysteem van opdrachtgever (Youforce). 
De werking van de aangeboden software houdt in dat er vanaf de multifunctional gescand kan worden naar een watchfolder die wordt gemonitord door de softwareoplossing. De HRM medewerker kan het document classificeren vanaf zijn of haar werkstation en archiveren binnen Youforce via deze software oplossing. Het voordeel is dat er een extra controle plaatsvindt doordat het document duidelijk zichtbaar op het werkstation getoond wordt en direct met de juiste classificaties wordt geplaatst binnen het dossier van het personeelslid binnen Youforce. Hierdoor wordt voorkomen dat persoonsgegevens en documenten binnen een verkeerde dossier geplaatst wordt. Kan Opdrachtgever aangeven of men akkoord is met de omschreven werking?</t>
  </si>
  <si>
    <t>Inschrijver heeft de mogelijkheid om een finisher met een uitvoercapaciteit van 1000 vel op de uitvoertray aan te bieden of 3000 vel. Kan Opdrachtgever aangegeven of de voorkeur ligt bij de 1000 vel uitvoertray of 3000 vel uitvoertray en wat de eis zal zijn op dit vlak?</t>
  </si>
  <si>
    <t xml:space="preserve">In de eerste zin van de 2de alinea van dit artikel staat "De beperking van de aansprakelijkheid als hiervoor bedoeld komt te vervallen" wat betekent dat de aansprakelijkheid in de gevallen als opgenomen in lid a, c en d niet is gelimiteerd. In uw antwoord geeft u aan wat de door Inschrijver te verzekeren bedragen zijn, dat wil echter niet zeggen dat de aanspraklijkheid tot deze bedragen is gelimiteerd. Kunt u bevestigen dat de aansprakelijkheid van Inschrijver welke volgt uit artikel 21.3 lid a, c en d is gelimiteerd tot € 2.500.000 per gebeurtenis tot een maximum van € 5.000.000 per jaar? </t>
  </si>
  <si>
    <t>NvI 2 antwoord 26 m.b.t. artikel 21.3 a, c en d</t>
  </si>
  <si>
    <t>In de markt is het gebruikelijk dat aanbieders gebruik maken van een leasemaatschappij voor de financiering van de multifunctionals. Vanuit dit perspectief is het gebruikelijk dat de restant huurtermijnen worden voldaan wanneer de overeenkomst door Opdrachtgever wordt beeindigd. Dit is een voorwaarde van de leasemaatschappij. Deze voorwaarde is “hard” te noemen, dit betekent dat als Opdrachtgever zich niet kan vinden in deze voorwaarden, wellicht meerdere partijen geen inschrijving kunnen doen. Is Opdrachtgever bereid alsnog akkoord te gaan met deze financiele afspraak?</t>
  </si>
  <si>
    <t>Dat kan worden bevestigd. In geval van schade blijven de mogelijkheden van het Burgerlijk Wetboek open staan.</t>
  </si>
  <si>
    <t>De eis is een uitvoertray met een capaciteit van minimaal 1000 vel.</t>
  </si>
  <si>
    <t>De omschreven werking is akkoord.</t>
  </si>
  <si>
    <t xml:space="preserve">Opdrachtgever gaat niet akkoord.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</si>
</sst>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Verdana"/>
    </font>
    <font>
      <sz val="8"/>
      <name val="Verdana"/>
      <family val="2"/>
    </font>
    <font>
      <sz val="11"/>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0">
    <xf numFmtId="0" fontId="0" fillId="0" borderId="0" xfId="0"/>
    <xf numFmtId="0" fontId="3" fillId="2" borderId="0" xfId="0" applyFont="1" applyFill="1" applyAlignment="1">
      <alignment horizontal="center" vertical="center"/>
    </xf>
    <xf numFmtId="0" fontId="2" fillId="2" borderId="0" xfId="0" applyFont="1" applyFill="1" applyAlignment="1">
      <alignment vertical="center" wrapText="1"/>
    </xf>
    <xf numFmtId="0" fontId="2" fillId="2" borderId="0" xfId="0" applyNumberFormat="1" applyFont="1" applyFill="1" applyAlignment="1">
      <alignment horizontal="center" vertical="center" wrapText="1"/>
    </xf>
    <xf numFmtId="0" fontId="2" fillId="2" borderId="0" xfId="0" applyFont="1" applyFill="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0" xfId="0" applyFont="1" applyFill="1" applyBorder="1" applyAlignment="1">
      <alignment vertical="center" wrapText="1"/>
    </xf>
    <xf numFmtId="0" fontId="2" fillId="2" borderId="0" xfId="0" applyNumberFormat="1" applyFont="1" applyFill="1" applyBorder="1" applyAlignment="1">
      <alignment horizontal="center" vertical="center" wrapText="1"/>
    </xf>
    <xf numFmtId="0" fontId="3" fillId="2" borderId="0" xfId="0" applyFont="1" applyFill="1" applyAlignment="1">
      <alignment vertical="center"/>
    </xf>
    <xf numFmtId="164" fontId="2" fillId="2" borderId="1" xfId="0" quotePrefix="1" applyNumberFormat="1" applyFont="1" applyFill="1" applyBorder="1" applyAlignment="1">
      <alignment horizontal="left" vertical="center" wrapText="1"/>
    </xf>
    <xf numFmtId="0" fontId="2" fillId="3" borderId="0" xfId="0" applyFont="1" applyFill="1" applyAlignment="1">
      <alignment vertical="center"/>
    </xf>
    <xf numFmtId="0" fontId="2" fillId="2" borderId="5" xfId="0" applyFont="1" applyFill="1" applyBorder="1" applyAlignment="1">
      <alignment horizontal="center" vertical="center"/>
    </xf>
    <xf numFmtId="0" fontId="2" fillId="2" borderId="5"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9"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0" xfId="0" applyFont="1" applyFill="1" applyAlignment="1">
      <alignment horizontal="center" vertical="center"/>
    </xf>
    <xf numFmtId="0" fontId="2" fillId="2" borderId="3"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vertical="center" wrapText="1"/>
    </xf>
    <xf numFmtId="0" fontId="2" fillId="2" borderId="3" xfId="0" applyNumberFormat="1"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2" borderId="1" xfId="0" applyFont="1" applyFill="1" applyBorder="1" applyAlignment="1">
      <alignment horizontal="left" vertical="center" wrapText="1"/>
    </xf>
  </cellXfs>
  <cellStyles count="1">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592343</xdr:colOff>
      <xdr:row>1</xdr:row>
      <xdr:rowOff>152401</xdr:rowOff>
    </xdr:from>
    <xdr:to>
      <xdr:col>4</xdr:col>
      <xdr:colOff>2121759</xdr:colOff>
      <xdr:row>5</xdr:row>
      <xdr:rowOff>83495</xdr:rowOff>
    </xdr:to>
    <xdr:sp macro="" textlink="">
      <xdr:nvSpPr>
        <xdr:cNvPr id="4" name="TextBox 2">
          <a:extLst>
            <a:ext uri="{FF2B5EF4-FFF2-40B4-BE49-F238E27FC236}">
              <a16:creationId xmlns:a16="http://schemas.microsoft.com/office/drawing/2014/main" id="{A69FA62B-2D20-4206-A9E8-0F2B6B013B51}"/>
            </a:ext>
          </a:extLst>
        </xdr:cNvPr>
        <xdr:cNvSpPr txBox="1"/>
      </xdr:nvSpPr>
      <xdr:spPr>
        <a:xfrm>
          <a:off x="8639735" y="1255060"/>
          <a:ext cx="5546912" cy="7171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Nb. </a:t>
          </a:r>
          <a:r>
            <a:rPr lang="nl-NL" sz="1100" b="1" baseline="0">
              <a:solidFill>
                <a:schemeClr val="dk1"/>
              </a:solidFill>
              <a:effectLst/>
              <a:latin typeface="+mn-lt"/>
              <a:ea typeface="+mn-ea"/>
              <a:cs typeface="+mn-cs"/>
            </a:rPr>
            <a:t>Indien u meer dan 25 vragen stelt dan kunt u de regels kopiëren en de nummering aanpassen.</a:t>
          </a:r>
          <a:endParaRPr lang="nl-NL" sz="1100" b="1">
            <a:solidFill>
              <a:schemeClr val="dk1"/>
            </a:solidFill>
            <a:effectLst/>
            <a:latin typeface="+mn-lt"/>
            <a:ea typeface="+mn-ea"/>
            <a:cs typeface="+mn-cs"/>
          </a:endParaRPr>
        </a:p>
      </xdr:txBody>
    </xdr:sp>
    <xdr:clientData/>
  </xdr:twoCellAnchor>
  <xdr:twoCellAnchor editAs="oneCell">
    <xdr:from>
      <xdr:col>0</xdr:col>
      <xdr:colOff>100853</xdr:colOff>
      <xdr:row>0</xdr:row>
      <xdr:rowOff>134471</xdr:rowOff>
    </xdr:from>
    <xdr:to>
      <xdr:col>1</xdr:col>
      <xdr:colOff>476932</xdr:colOff>
      <xdr:row>0</xdr:row>
      <xdr:rowOff>974576</xdr:rowOff>
    </xdr:to>
    <xdr:pic>
      <xdr:nvPicPr>
        <xdr:cNvPr id="6" name="Afbeelding 5" descr="Afbeelding met brug&#10;&#10;Automatisch gegenereerde beschrijving">
          <a:extLst>
            <a:ext uri="{FF2B5EF4-FFF2-40B4-BE49-F238E27FC236}">
              <a16:creationId xmlns:a16="http://schemas.microsoft.com/office/drawing/2014/main" id="{4F9D33A2-1D31-4840-AA31-B118F10FF4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853" y="134471"/>
          <a:ext cx="1384300" cy="849630"/>
        </a:xfrm>
        <a:prstGeom prst="rect">
          <a:avLst/>
        </a:prstGeom>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8" zoomScale="80" zoomScaleNormal="80" workbookViewId="0">
      <selection activeCell="E13" sqref="E13"/>
    </sheetView>
  </sheetViews>
  <sheetFormatPr defaultColWidth="11" defaultRowHeight="132" customHeight="1" x14ac:dyDescent="0.2"/>
  <cols>
    <col min="1" max="1" width="12" style="21" customWidth="1"/>
    <col min="2" max="2" width="75.453125" style="2" customWidth="1"/>
    <col min="3" max="3" width="14.81640625" style="2" customWidth="1"/>
    <col min="4" max="4" width="14.36328125" style="3" customWidth="1"/>
    <col min="5" max="5" width="55.7265625" style="2" customWidth="1"/>
    <col min="6" max="6" width="11" style="4" customWidth="1"/>
    <col min="7" max="7" width="57.7265625" style="4" hidden="1" customWidth="1"/>
    <col min="8" max="16384" width="11" style="4"/>
  </cols>
  <sheetData>
    <row r="1" spans="1:7" ht="132" customHeight="1" x14ac:dyDescent="0.2">
      <c r="A1" s="1"/>
    </row>
    <row r="2" spans="1:7" ht="32.4" customHeight="1" x14ac:dyDescent="0.2">
      <c r="A2" s="5" t="s">
        <v>7</v>
      </c>
      <c r="B2" s="6" t="s">
        <v>18</v>
      </c>
    </row>
    <row r="3" spans="1:7" ht="18" customHeight="1" x14ac:dyDescent="0.2">
      <c r="A3" s="5" t="s">
        <v>8</v>
      </c>
      <c r="B3" s="6" t="s">
        <v>19</v>
      </c>
    </row>
    <row r="4" spans="1:7" ht="18" customHeight="1" x14ac:dyDescent="0.2">
      <c r="A4" s="7" t="s">
        <v>0</v>
      </c>
      <c r="B4" s="6" t="str">
        <f>"Vragen Europese Aanbesteding "&amp;B3 &amp;" ten behoeve van "&amp; B2</f>
        <v>Vragen Europese Aanbesteding Multifunctionals ten behoeve van Stichting Purmerendse ScholenGroep</v>
      </c>
    </row>
    <row r="5" spans="1:7" ht="18" customHeight="1" x14ac:dyDescent="0.2">
      <c r="A5" s="7" t="s">
        <v>6</v>
      </c>
      <c r="B5" s="6"/>
      <c r="C5" s="8"/>
      <c r="D5" s="9"/>
      <c r="E5" s="8"/>
    </row>
    <row r="6" spans="1:7" ht="18" customHeight="1" x14ac:dyDescent="0.2">
      <c r="A6" s="7" t="s">
        <v>1</v>
      </c>
      <c r="B6" s="6" t="s">
        <v>21</v>
      </c>
      <c r="C6" s="8"/>
      <c r="D6" s="9"/>
      <c r="E6" s="8"/>
      <c r="G6" s="10" t="s">
        <v>11</v>
      </c>
    </row>
    <row r="7" spans="1:7" ht="18" customHeight="1" x14ac:dyDescent="0.2">
      <c r="A7" s="7" t="s">
        <v>2</v>
      </c>
      <c r="B7" s="11">
        <f ca="1">TODAY()</f>
        <v>44376</v>
      </c>
      <c r="C7" s="8"/>
      <c r="D7" s="9"/>
      <c r="E7" s="8"/>
      <c r="G7" s="12" t="s">
        <v>9</v>
      </c>
    </row>
    <row r="8" spans="1:7" ht="18" customHeight="1" thickBot="1" x14ac:dyDescent="0.25">
      <c r="A8" s="13"/>
      <c r="B8" s="14"/>
      <c r="C8" s="8"/>
      <c r="D8" s="9"/>
      <c r="E8" s="8"/>
      <c r="G8" s="12" t="s">
        <v>12</v>
      </c>
    </row>
    <row r="9" spans="1:7" ht="18" customHeight="1" thickBot="1" x14ac:dyDescent="0.25">
      <c r="A9" s="15" t="s">
        <v>3</v>
      </c>
      <c r="B9" s="16" t="s">
        <v>4</v>
      </c>
      <c r="C9" s="16" t="s">
        <v>11</v>
      </c>
      <c r="D9" s="17" t="s">
        <v>10</v>
      </c>
      <c r="E9" s="18" t="s">
        <v>5</v>
      </c>
      <c r="G9" s="12" t="s">
        <v>17</v>
      </c>
    </row>
    <row r="10" spans="1:7" ht="108.6" customHeight="1" x14ac:dyDescent="0.2">
      <c r="A10" s="23">
        <v>1</v>
      </c>
      <c r="B10" s="28" t="s">
        <v>28</v>
      </c>
      <c r="C10" s="24" t="s">
        <v>16</v>
      </c>
      <c r="D10" s="25" t="s">
        <v>22</v>
      </c>
      <c r="E10" s="19" t="s">
        <v>32</v>
      </c>
      <c r="G10" s="12" t="s">
        <v>13</v>
      </c>
    </row>
    <row r="11" spans="1:7" ht="148.19999999999999" customHeight="1" x14ac:dyDescent="0.2">
      <c r="A11" s="26">
        <f>A10+1</f>
        <v>2</v>
      </c>
      <c r="B11" s="22" t="s">
        <v>24</v>
      </c>
      <c r="C11" s="24" t="s">
        <v>15</v>
      </c>
      <c r="D11" s="27" t="s">
        <v>23</v>
      </c>
      <c r="E11" s="20" t="s">
        <v>31</v>
      </c>
      <c r="G11" s="12" t="s">
        <v>14</v>
      </c>
    </row>
    <row r="12" spans="1:7" ht="51" customHeight="1" x14ac:dyDescent="0.2">
      <c r="A12" s="26">
        <f t="shared" ref="A12" si="0">A11+1</f>
        <v>3</v>
      </c>
      <c r="B12" s="22" t="s">
        <v>25</v>
      </c>
      <c r="C12" s="24" t="s">
        <v>20</v>
      </c>
      <c r="D12" s="29"/>
      <c r="E12" s="20" t="s">
        <v>30</v>
      </c>
      <c r="G12" s="12" t="s">
        <v>15</v>
      </c>
    </row>
    <row r="13" spans="1:7" ht="106.8" customHeight="1" x14ac:dyDescent="0.2">
      <c r="A13" s="26">
        <f>A12+1</f>
        <v>4</v>
      </c>
      <c r="B13" s="22" t="s">
        <v>26</v>
      </c>
      <c r="C13" s="24" t="s">
        <v>16</v>
      </c>
      <c r="D13" s="25" t="s">
        <v>27</v>
      </c>
      <c r="E13" s="19" t="s">
        <v>29</v>
      </c>
    </row>
  </sheetData>
  <autoFilter ref="A9:E9" xr:uid="{00000000-0009-0000-0000-000000000000}">
    <sortState xmlns:xlrd2="http://schemas.microsoft.com/office/spreadsheetml/2017/richdata2" ref="A10:E116">
      <sortCondition ref="C9"/>
    </sortState>
  </autoFilter>
  <phoneticPr fontId="1" type="noConversion"/>
  <dataValidations count="1">
    <dataValidation type="list" allowBlank="1" showInputMessage="1" showErrorMessage="1" sqref="C10:C12" xr:uid="{00000000-0002-0000-0000-000000000000}">
      <formula1>$G$7:$G$12</formula1>
    </dataValidation>
  </dataValidations>
  <pageMargins left="0.75" right="0.75" top="1" bottom="1" header="0.5" footer="0.5"/>
  <pageSetup paperSize="9" scale="78"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8" ma:contentTypeDescription="Een nieuw document maken." ma:contentTypeScope="" ma:versionID="97c36d66ba980b2de2edb14f4e3b3c44">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2d97495f545255c0011bce5b766146b5"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178E48-D301-4701-A8D3-9CD34E70C4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61C81E-9236-4774-9B39-2A5A4B6607DF}">
  <ds:schemaRefs>
    <ds:schemaRef ds:uri="http://schemas.microsoft.com/sharepoint/v3/contenttype/forms"/>
  </ds:schemaRefs>
</ds:datastoreItem>
</file>

<file path=customXml/itemProps3.xml><?xml version="1.0" encoding="utf-8"?>
<ds:datastoreItem xmlns:ds="http://schemas.openxmlformats.org/officeDocument/2006/customXml" ds:itemID="{9E171D58-10E3-4B85-A93E-EEAEDC84297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I - Vragen</vt:lpstr>
    </vt:vector>
  </TitlesOfParts>
  <Company>Reason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duinkerken</dc:creator>
  <cp:lastModifiedBy>Merlijn Pinkster</cp:lastModifiedBy>
  <cp:lastPrinted>2015-06-30T14:56:59Z</cp:lastPrinted>
  <dcterms:created xsi:type="dcterms:W3CDTF">2011-08-10T10:50:44Z</dcterms:created>
  <dcterms:modified xsi:type="dcterms:W3CDTF">2021-06-29T18:30:36Z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0x010100AF53E1DC193D224EAEFD83FA8D2B8C5D</vt:lpwstr>
  </property>
</Properties>
</file>